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140418\ENI\48.Excel2016\Fichiers a telecharger\Español\"/>
    </mc:Choice>
  </mc:AlternateContent>
  <bookViews>
    <workbookView xWindow="0" yWindow="0" windowWidth="19200" windowHeight="7755"/>
  </bookViews>
  <sheets>
    <sheet name="Pedidos plantas" sheetId="1" r:id="rId1"/>
    <sheet name="Hoja2" sheetId="2" r:id="rId2"/>
    <sheet name="Hoja3" sheetId="3" r:id="rId3"/>
  </sheets>
  <definedNames>
    <definedName name="_xlchart.0" hidden="1">'Pedidos plantas'!$B$4:$B$7</definedName>
    <definedName name="_xlchart.1" hidden="1">'Pedidos plantas'!$C$3</definedName>
    <definedName name="_xlchart.2" hidden="1">'Pedidos plantas'!$C$4:$C$7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3" l="1"/>
  <c r="E10" i="3"/>
  <c r="D11" i="3"/>
  <c r="E11" i="3" s="1"/>
  <c r="D12" i="3"/>
  <c r="E12" i="3" s="1"/>
  <c r="D13" i="3"/>
  <c r="E13" i="3" s="1"/>
  <c r="D5" i="3" l="1"/>
  <c r="E5" i="3" s="1"/>
  <c r="D4" i="3"/>
  <c r="E4" i="3" s="1"/>
  <c r="D3" i="3"/>
  <c r="E3" i="3" s="1"/>
  <c r="D2" i="3"/>
  <c r="E2" i="3" s="1"/>
  <c r="E7" i="3" s="1"/>
  <c r="D4" i="1" l="1"/>
</calcChain>
</file>

<file path=xl/sharedStrings.xml><?xml version="1.0" encoding="utf-8"?>
<sst xmlns="http://schemas.openxmlformats.org/spreadsheetml/2006/main" count="43" uniqueCount="23">
  <si>
    <t>TOTAL PLANTES EN VRAC</t>
  </si>
  <si>
    <t>PLANTAS A GRANEL</t>
  </si>
  <si>
    <t>Precio unitario</t>
  </si>
  <si>
    <t>TOTAL (sin IVA)</t>
  </si>
  <si>
    <t>TOTAL (imp. Incl.)</t>
  </si>
  <si>
    <t>TOTAL (imp. incl.)</t>
  </si>
  <si>
    <t>TOTAL PEDIDO (IMP. INCL.)</t>
  </si>
  <si>
    <t>IVA</t>
  </si>
  <si>
    <t>RAMILLETES</t>
  </si>
  <si>
    <t>TOTAL RAMILLETES</t>
  </si>
  <si>
    <t>PEDIDO N° 23456</t>
  </si>
  <si>
    <t>TOTAL PEDIDO (IMP.INCL.)</t>
  </si>
  <si>
    <t>ESPINO BLANCO puntas floridas</t>
  </si>
  <si>
    <t>ROMERO hojas</t>
  </si>
  <si>
    <t>SALVIA planta</t>
  </si>
  <si>
    <t>TOMILLO España ROJO</t>
  </si>
  <si>
    <t>TOMILLO</t>
  </si>
  <si>
    <t>ESPINO BLANCO puntas</t>
  </si>
  <si>
    <t>PASIONARIA</t>
  </si>
  <si>
    <t>TOTAL PLANTAS A GRANEL</t>
  </si>
  <si>
    <t>MELISA</t>
  </si>
  <si>
    <t>HOJAS DE PARRA ROJAS</t>
  </si>
  <si>
    <t>HIBISCO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</si>
</sst>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[$€-40C];[Red]\-#,##0.00\ [$€-40C]"/>
    <numFmt numFmtId="165" formatCode="0&quot; kg&quot;"/>
    <numFmt numFmtId="166" formatCode="0&quot; ramitas&quot;"/>
  </numFmts>
  <fonts count="17">
    <font>
      <sz val="10"/>
      <name val="Arial"/>
      <family val="2"/>
    </font>
    <font>
      <b/>
      <sz val="24"/>
      <name val="Photina Casual Black"/>
      <family val="1"/>
    </font>
    <font>
      <b/>
      <sz val="10"/>
      <name val="Arial"/>
      <family val="2"/>
    </font>
    <font>
      <b/>
      <sz val="12"/>
      <name val="Arial"/>
      <family val="2"/>
    </font>
    <font>
      <sz val="13"/>
      <color indexed="9"/>
      <name val="Photina Casual Black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name val="Photina Casual Black"/>
      <family val="1"/>
    </font>
    <font>
      <b/>
      <sz val="13"/>
      <name val="Arial"/>
      <family val="2"/>
    </font>
    <font>
      <sz val="12"/>
      <name val="Photina Casual Black"/>
      <family val="1"/>
    </font>
    <font>
      <sz val="13"/>
      <color indexed="9"/>
      <name val="Adobe Garamond Pro"/>
      <family val="1"/>
    </font>
    <font>
      <sz val="12"/>
      <color indexed="9"/>
      <name val="Adobe Garamond Pro"/>
      <family val="1"/>
    </font>
    <font>
      <b/>
      <sz val="13"/>
      <color indexed="9"/>
      <name val="Adobe Garamond Pro"/>
      <family val="1"/>
    </font>
    <font>
      <b/>
      <sz val="11"/>
      <name val="Adobe Garamond Pro"/>
      <family val="1"/>
    </font>
    <font>
      <b/>
      <sz val="10"/>
      <name val="Adobe Garamond Pro"/>
      <family val="1"/>
    </font>
    <font>
      <b/>
      <sz val="12"/>
      <name val="Adobe Garamond Pro"/>
      <family val="1"/>
    </font>
    <font>
      <b/>
      <i/>
      <sz val="10"/>
      <name val="Adobe Garamond Pro"/>
      <family val="1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31"/>
      </patternFill>
    </fill>
    <fill>
      <patternFill patternType="solid">
        <fgColor theme="5" tint="-0.499984740745262"/>
        <bgColor indexed="60"/>
      </patternFill>
    </fill>
  </fills>
  <borders count="12">
    <border>
      <left/>
      <right/>
      <top/>
      <bottom/>
      <diagonal/>
    </border>
    <border>
      <left style="thin">
        <color indexed="16"/>
      </left>
      <right style="hair">
        <color indexed="16"/>
      </right>
      <top style="thin">
        <color indexed="16"/>
      </top>
      <bottom style="hair">
        <color indexed="16"/>
      </bottom>
      <diagonal/>
    </border>
    <border>
      <left/>
      <right style="hair">
        <color indexed="16"/>
      </right>
      <top style="thin">
        <color indexed="16"/>
      </top>
      <bottom style="hair">
        <color indexed="16"/>
      </bottom>
      <diagonal/>
    </border>
    <border>
      <left style="hair">
        <color indexed="16"/>
      </left>
      <right style="thin">
        <color indexed="16"/>
      </right>
      <top style="thin">
        <color indexed="16"/>
      </top>
      <bottom style="hair">
        <color indexed="16"/>
      </bottom>
      <diagonal/>
    </border>
    <border>
      <left/>
      <right/>
      <top/>
      <bottom style="thin">
        <color indexed="8"/>
      </bottom>
      <diagonal/>
    </border>
    <border>
      <left style="thin">
        <color indexed="16"/>
      </left>
      <right style="hair">
        <color indexed="16"/>
      </right>
      <top/>
      <bottom style="hair">
        <color indexed="16"/>
      </bottom>
      <diagonal/>
    </border>
    <border>
      <left/>
      <right style="hair">
        <color indexed="16"/>
      </right>
      <top/>
      <bottom style="hair">
        <color indexed="16"/>
      </bottom>
      <diagonal/>
    </border>
    <border>
      <left style="hair">
        <color indexed="16"/>
      </left>
      <right style="thin">
        <color indexed="16"/>
      </right>
      <top/>
      <bottom style="hair">
        <color indexed="16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16"/>
      </bottom>
      <diagonal/>
    </border>
    <border>
      <left style="thin">
        <color indexed="16"/>
      </left>
      <right style="hair">
        <color indexed="16"/>
      </right>
      <top style="hair">
        <color indexed="16"/>
      </top>
      <bottom style="thin">
        <color indexed="16"/>
      </bottom>
      <diagonal/>
    </border>
    <border>
      <left/>
      <right/>
      <top/>
      <bottom style="thin">
        <color indexed="16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5" fillId="2" borderId="4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 indent="1"/>
    </xf>
    <xf numFmtId="164" fontId="6" fillId="3" borderId="5" xfId="0" applyNumberFormat="1" applyFont="1" applyFill="1" applyBorder="1" applyAlignment="1">
      <alignment vertical="center"/>
    </xf>
    <xf numFmtId="2" fontId="6" fillId="4" borderId="6" xfId="0" applyNumberFormat="1" applyFont="1" applyFill="1" applyBorder="1" applyAlignment="1">
      <alignment vertical="center"/>
    </xf>
    <xf numFmtId="2" fontId="5" fillId="4" borderId="7" xfId="0" applyNumberFormat="1" applyFont="1" applyFill="1" applyBorder="1" applyAlignment="1">
      <alignment vertical="center"/>
    </xf>
    <xf numFmtId="0" fontId="5" fillId="2" borderId="8" xfId="0" applyNumberFormat="1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left" vertical="center" indent="1"/>
    </xf>
    <xf numFmtId="0" fontId="5" fillId="2" borderId="9" xfId="0" applyNumberFormat="1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left" vertical="center" indent="1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2" fontId="5" fillId="4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5" fillId="2" borderId="4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164" fontId="6" fillId="3" borderId="10" xfId="0" applyNumberFormat="1" applyFont="1" applyFill="1" applyBorder="1" applyAlignment="1">
      <alignment vertical="center"/>
    </xf>
    <xf numFmtId="2" fontId="8" fillId="4" borderId="0" xfId="0" applyNumberFormat="1" applyFont="1" applyFill="1" applyBorder="1" applyAlignment="1">
      <alignment vertical="center"/>
    </xf>
    <xf numFmtId="2" fontId="9" fillId="2" borderId="0" xfId="0" applyNumberFormat="1" applyFont="1" applyFill="1" applyAlignment="1">
      <alignment vertical="center"/>
    </xf>
    <xf numFmtId="49" fontId="4" fillId="5" borderId="1" xfId="0" applyNumberFormat="1" applyFont="1" applyFill="1" applyBorder="1" applyAlignment="1">
      <alignment vertical="center"/>
    </xf>
    <xf numFmtId="165" fontId="5" fillId="2" borderId="11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left" vertical="center" indent="1"/>
    </xf>
    <xf numFmtId="164" fontId="6" fillId="4" borderId="6" xfId="0" applyNumberFormat="1" applyFont="1" applyFill="1" applyBorder="1" applyAlignment="1">
      <alignment vertical="center"/>
    </xf>
    <xf numFmtId="164" fontId="5" fillId="4" borderId="7" xfId="0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horizontal="right" vertical="center"/>
    </xf>
    <xf numFmtId="164" fontId="5" fillId="4" borderId="0" xfId="0" applyNumberFormat="1" applyFont="1" applyFill="1" applyBorder="1" applyAlignment="1">
      <alignment vertical="center"/>
    </xf>
    <xf numFmtId="165" fontId="3" fillId="2" borderId="0" xfId="0" applyNumberFormat="1" applyFont="1" applyFill="1" applyAlignment="1">
      <alignment horizontal="right" vertical="center"/>
    </xf>
    <xf numFmtId="164" fontId="8" fillId="4" borderId="0" xfId="0" applyNumberFormat="1" applyFont="1" applyFill="1" applyBorder="1" applyAlignment="1">
      <alignment vertical="center"/>
    </xf>
    <xf numFmtId="164" fontId="9" fillId="2" borderId="0" xfId="0" applyNumberFormat="1" applyFont="1" applyFill="1" applyAlignment="1">
      <alignment vertical="center"/>
    </xf>
    <xf numFmtId="49" fontId="10" fillId="5" borderId="1" xfId="0" applyNumberFormat="1" applyFont="1" applyFill="1" applyBorder="1" applyAlignment="1">
      <alignment vertical="center"/>
    </xf>
    <xf numFmtId="49" fontId="11" fillId="5" borderId="1" xfId="0" applyNumberFormat="1" applyFont="1" applyFill="1" applyBorder="1" applyAlignment="1">
      <alignment horizontal="center" vertical="center"/>
    </xf>
    <xf numFmtId="49" fontId="11" fillId="5" borderId="2" xfId="0" applyNumberFormat="1" applyFont="1" applyFill="1" applyBorder="1" applyAlignment="1">
      <alignment horizontal="center" vertical="center"/>
    </xf>
    <xf numFmtId="49" fontId="11" fillId="5" borderId="3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right" vertical="center"/>
    </xf>
    <xf numFmtId="166" fontId="5" fillId="2" borderId="1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49" fontId="12" fillId="5" borderId="1" xfId="0" applyNumberFormat="1" applyFont="1" applyFill="1" applyBorder="1" applyAlignment="1">
      <alignment horizontal="center" vertical="center"/>
    </xf>
    <xf numFmtId="49" fontId="10" fillId="5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_xlchart.0</cx:f>
      </cx:strDim>
      <cx:numDim type="size">
        <cx:f>_xlchart.2</cx:f>
      </cx:numDim>
    </cx:data>
  </cx:chartData>
  <cx:chart>
    <cx:title pos="t" align="ctr" overlay="0"/>
    <cx:plotArea>
      <cx:plotAreaRegion>
        <cx:series layoutId="sunburst" uniqueId="{70CAE249-9D4E-4EA1-B204-1D18DC05436D}">
          <cx:tx>
            <cx:txData>
              <cx:f>_xlchart.1</cx:f>
              <cx:v>Precio unitario</cx:v>
            </cx:txData>
          </cx:tx>
          <cx:dataLabels pos="ctr">
            <cx:visibility seriesName="0" categoryName="1" value="0"/>
          </cx:dataLabels>
          <cx:dataId val="0"/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5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17</xdr:row>
      <xdr:rowOff>152400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fico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26"/>
  <sheetViews>
    <sheetView tabSelected="1" topLeftCell="A4" zoomScale="160" zoomScaleNormal="160" workbookViewId="0">
      <selection activeCell="B6" sqref="B6"/>
    </sheetView>
  </sheetViews>
  <sheetFormatPr baseColWidth="10" defaultColWidth="11.7109375" defaultRowHeight="12.75"/>
  <cols>
    <col min="1" max="1" width="10.85546875" style="1" customWidth="1"/>
    <col min="2" max="2" width="37.140625" style="1" customWidth="1"/>
    <col min="3" max="3" width="14.7109375" style="1" customWidth="1"/>
    <col min="4" max="4" width="19.28515625" style="1" customWidth="1"/>
    <col min="5" max="5" width="19.7109375" style="1" bestFit="1" customWidth="1"/>
    <col min="6" max="243" width="11.7109375" style="1" customWidth="1"/>
  </cols>
  <sheetData>
    <row r="1" spans="1:5" ht="30">
      <c r="A1" s="45" t="s">
        <v>10</v>
      </c>
      <c r="B1" s="45"/>
      <c r="C1" s="45"/>
      <c r="D1" s="45"/>
      <c r="E1" s="45"/>
    </row>
    <row r="2" spans="1:5" ht="15.75">
      <c r="A2" s="2"/>
      <c r="B2" s="2"/>
      <c r="C2" s="2"/>
      <c r="D2" s="2"/>
      <c r="E2" s="2"/>
    </row>
    <row r="3" spans="1:5" ht="18.600000000000001" customHeight="1">
      <c r="A3" s="26"/>
      <c r="B3" s="36" t="s">
        <v>1</v>
      </c>
      <c r="C3" s="37" t="s">
        <v>2</v>
      </c>
      <c r="D3" s="38" t="s">
        <v>3</v>
      </c>
      <c r="E3" s="39" t="s">
        <v>4</v>
      </c>
    </row>
    <row r="4" spans="1:5" ht="18.600000000000001" customHeight="1">
      <c r="A4" s="3">
        <v>15</v>
      </c>
      <c r="B4" s="4" t="s">
        <v>12</v>
      </c>
      <c r="C4" s="5">
        <v>8.6</v>
      </c>
      <c r="D4" s="6">
        <f>A4*C4</f>
        <v>129</v>
      </c>
      <c r="E4" s="7"/>
    </row>
    <row r="5" spans="1:5" ht="18.600000000000001" customHeight="1">
      <c r="A5" s="8">
        <v>21</v>
      </c>
      <c r="B5" s="9" t="s">
        <v>13</v>
      </c>
      <c r="C5" s="5">
        <v>4.0999999999999996</v>
      </c>
      <c r="D5" s="6"/>
      <c r="E5" s="7"/>
    </row>
    <row r="6" spans="1:5" ht="18.600000000000001" customHeight="1">
      <c r="A6" s="8">
        <v>18</v>
      </c>
      <c r="B6" s="9" t="s">
        <v>14</v>
      </c>
      <c r="C6" s="5">
        <v>7.6</v>
      </c>
      <c r="D6" s="6"/>
      <c r="E6" s="7"/>
    </row>
    <row r="7" spans="1:5" ht="18.600000000000001" customHeight="1">
      <c r="A7" s="10">
        <v>47</v>
      </c>
      <c r="B7" s="11" t="s">
        <v>15</v>
      </c>
      <c r="C7" s="5">
        <v>10.5</v>
      </c>
      <c r="D7" s="6"/>
      <c r="E7" s="7"/>
    </row>
    <row r="8" spans="1:5" ht="7.5" customHeight="1">
      <c r="A8" s="12"/>
      <c r="B8" s="13"/>
      <c r="C8" s="14"/>
      <c r="D8" s="14"/>
      <c r="E8" s="14"/>
    </row>
    <row r="9" spans="1:5" ht="18.600000000000001" customHeight="1">
      <c r="A9" s="12"/>
      <c r="B9" s="13"/>
      <c r="C9" s="14"/>
      <c r="D9" s="15" t="s">
        <v>19</v>
      </c>
      <c r="E9" s="16"/>
    </row>
    <row r="14" spans="1:5" s="1" customFormat="1" ht="11.1" customHeight="1">
      <c r="A14" s="17"/>
      <c r="B14" s="18"/>
      <c r="C14" s="19"/>
      <c r="D14" s="19"/>
      <c r="E14" s="19"/>
    </row>
    <row r="15" spans="1:5" s="1" customFormat="1" ht="18.600000000000001" customHeight="1">
      <c r="A15" s="46" t="s">
        <v>8</v>
      </c>
      <c r="B15" s="46"/>
      <c r="C15" s="37" t="s">
        <v>2</v>
      </c>
      <c r="D15" s="38" t="s">
        <v>3</v>
      </c>
      <c r="E15" s="39" t="s">
        <v>4</v>
      </c>
    </row>
    <row r="16" spans="1:5" s="1" customFormat="1" ht="18.600000000000001" customHeight="1">
      <c r="A16" s="20"/>
      <c r="B16" s="4" t="s">
        <v>22</v>
      </c>
      <c r="C16" s="5">
        <v>1.6</v>
      </c>
      <c r="D16" s="6"/>
      <c r="E16" s="7"/>
    </row>
    <row r="17" spans="1:5" s="1" customFormat="1" ht="18.600000000000001" customHeight="1">
      <c r="A17" s="21"/>
      <c r="B17" s="9" t="s">
        <v>16</v>
      </c>
      <c r="C17" s="5">
        <v>1.59</v>
      </c>
      <c r="D17" s="6"/>
      <c r="E17" s="7"/>
    </row>
    <row r="18" spans="1:5" s="1" customFormat="1" ht="18.600000000000001" customHeight="1">
      <c r="A18" s="21"/>
      <c r="B18" s="9" t="s">
        <v>18</v>
      </c>
      <c r="C18" s="5">
        <v>1.61</v>
      </c>
      <c r="D18" s="6"/>
      <c r="E18" s="7"/>
    </row>
    <row r="19" spans="1:5" s="1" customFormat="1" ht="18.600000000000001" customHeight="1">
      <c r="A19" s="21"/>
      <c r="B19" s="9" t="s">
        <v>20</v>
      </c>
      <c r="C19" s="5">
        <v>1.57</v>
      </c>
      <c r="D19" s="6"/>
      <c r="E19" s="7"/>
    </row>
    <row r="20" spans="1:5" s="1" customFormat="1" ht="18.600000000000001" customHeight="1">
      <c r="A20" s="21"/>
      <c r="B20" s="9" t="s">
        <v>17</v>
      </c>
      <c r="C20" s="5">
        <v>1.6</v>
      </c>
      <c r="D20" s="6"/>
      <c r="E20" s="7"/>
    </row>
    <row r="21" spans="1:5" s="1" customFormat="1" ht="18.600000000000001" customHeight="1">
      <c r="A21" s="22"/>
      <c r="B21" s="11" t="s">
        <v>21</v>
      </c>
      <c r="C21" s="23">
        <v>1.96</v>
      </c>
      <c r="D21" s="6"/>
      <c r="E21" s="7"/>
    </row>
    <row r="22" spans="1:5" s="1" customFormat="1" ht="8.25" customHeight="1">
      <c r="A22" s="14"/>
      <c r="B22" s="14"/>
      <c r="C22" s="14"/>
      <c r="D22" s="14"/>
      <c r="E22" s="14"/>
    </row>
    <row r="23" spans="1:5" s="1" customFormat="1" ht="18.600000000000001" customHeight="1">
      <c r="A23" s="14"/>
      <c r="B23" s="14"/>
      <c r="C23" s="14"/>
      <c r="D23" s="40" t="s">
        <v>9</v>
      </c>
      <c r="E23" s="16"/>
    </row>
    <row r="24" spans="1:5" s="1" customFormat="1" ht="7.5" customHeight="1">
      <c r="A24" s="14"/>
      <c r="B24" s="14"/>
      <c r="C24" s="19"/>
      <c r="D24" s="41"/>
      <c r="E24" s="19"/>
    </row>
    <row r="25" spans="1:5" s="1" customFormat="1" ht="20.100000000000001" customHeight="1">
      <c r="A25" s="14"/>
      <c r="B25" s="14"/>
      <c r="C25" s="19"/>
      <c r="D25" s="42" t="s">
        <v>11</v>
      </c>
      <c r="E25" s="24"/>
    </row>
    <row r="26" spans="1:5" s="1" customFormat="1" ht="15.75">
      <c r="A26" s="19"/>
      <c r="B26" s="19"/>
      <c r="C26" s="19"/>
      <c r="D26" s="43" t="s">
        <v>7</v>
      </c>
      <c r="E26" s="25"/>
    </row>
  </sheetData>
  <mergeCells count="2">
    <mergeCell ref="A1:E1"/>
    <mergeCell ref="A15:B15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7" sqref="G7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8"/>
  <sheetViews>
    <sheetView zoomScale="130" zoomScaleNormal="130" workbookViewId="0">
      <selection activeCell="C21" sqref="C21"/>
    </sheetView>
  </sheetViews>
  <sheetFormatPr baseColWidth="10" defaultColWidth="11.7109375" defaultRowHeight="12.75"/>
  <cols>
    <col min="1" max="1" width="14" style="1" customWidth="1"/>
    <col min="2" max="2" width="37.140625" style="1" customWidth="1"/>
    <col min="3" max="3" width="14.7109375" style="1" bestFit="1" customWidth="1"/>
    <col min="4" max="4" width="18.7109375" style="1" customWidth="1"/>
    <col min="5" max="5" width="19" style="1" bestFit="1" customWidth="1"/>
    <col min="6" max="243" width="11.7109375" style="1" customWidth="1"/>
  </cols>
  <sheetData>
    <row r="1" spans="1:5" s="1" customFormat="1" ht="18.600000000000001" customHeight="1">
      <c r="A1" s="47" t="s">
        <v>1</v>
      </c>
      <c r="B1" s="47"/>
      <c r="C1" s="37" t="s">
        <v>2</v>
      </c>
      <c r="D1" s="38" t="s">
        <v>3</v>
      </c>
      <c r="E1" s="39" t="s">
        <v>5</v>
      </c>
    </row>
    <row r="2" spans="1:5" s="1" customFormat="1" ht="18.600000000000001" customHeight="1">
      <c r="A2" s="27">
        <v>1</v>
      </c>
      <c r="B2" s="28" t="s">
        <v>12</v>
      </c>
      <c r="C2" s="5">
        <v>8.6</v>
      </c>
      <c r="D2" s="29">
        <f>C2*A2</f>
        <v>8.6</v>
      </c>
      <c r="E2" s="30">
        <f>D2*(1+19.6%)</f>
        <v>10.285599999999999</v>
      </c>
    </row>
    <row r="3" spans="1:5" s="1" customFormat="1" ht="18.600000000000001" customHeight="1">
      <c r="A3" s="27">
        <v>4</v>
      </c>
      <c r="B3" s="28" t="s">
        <v>13</v>
      </c>
      <c r="C3" s="5">
        <v>4.0999999999999996</v>
      </c>
      <c r="D3" s="29">
        <f>C3*A3</f>
        <v>16.399999999999999</v>
      </c>
      <c r="E3" s="30">
        <f>D3*(1+19.6%)</f>
        <v>19.614399999999996</v>
      </c>
    </row>
    <row r="4" spans="1:5" s="1" customFormat="1" ht="18.600000000000001" customHeight="1">
      <c r="A4" s="27">
        <v>3</v>
      </c>
      <c r="B4" s="28" t="s">
        <v>14</v>
      </c>
      <c r="C4" s="5">
        <v>7.6</v>
      </c>
      <c r="D4" s="29">
        <f>C4*A4</f>
        <v>22.799999999999997</v>
      </c>
      <c r="E4" s="30">
        <f>D4*(1+19.6%)</f>
        <v>27.268799999999995</v>
      </c>
    </row>
    <row r="5" spans="1:5" s="1" customFormat="1" ht="18.600000000000001" customHeight="1">
      <c r="A5" s="27">
        <v>7</v>
      </c>
      <c r="B5" s="28" t="s">
        <v>15</v>
      </c>
      <c r="C5" s="5">
        <v>10.5</v>
      </c>
      <c r="D5" s="29">
        <f>C5*A5</f>
        <v>73.5</v>
      </c>
      <c r="E5" s="30">
        <f>D5*(1+19.6%)</f>
        <v>87.905999999999992</v>
      </c>
    </row>
    <row r="6" spans="1:5" s="1" customFormat="1" ht="7.5" customHeight="1">
      <c r="A6" s="31"/>
      <c r="B6" s="13"/>
      <c r="C6" s="14"/>
      <c r="D6" s="14"/>
      <c r="E6" s="14"/>
    </row>
    <row r="7" spans="1:5" s="1" customFormat="1" ht="18.600000000000001" customHeight="1">
      <c r="A7" s="31"/>
      <c r="B7" s="13"/>
      <c r="C7" s="14"/>
      <c r="D7" s="15" t="s">
        <v>0</v>
      </c>
      <c r="E7" s="32">
        <f>SUM(E2:E5)</f>
        <v>145.07479999999998</v>
      </c>
    </row>
    <row r="8" spans="1:5" s="1" customFormat="1" ht="11.1" customHeight="1">
      <c r="A8" s="33"/>
      <c r="B8" s="18"/>
      <c r="C8" s="19"/>
      <c r="D8" s="19"/>
      <c r="E8" s="19"/>
    </row>
    <row r="9" spans="1:5" s="1" customFormat="1" ht="18.600000000000001" customHeight="1">
      <c r="A9" s="47" t="s">
        <v>8</v>
      </c>
      <c r="B9" s="47"/>
      <c r="C9" s="37" t="s">
        <v>2</v>
      </c>
      <c r="D9" s="37" t="s">
        <v>3</v>
      </c>
      <c r="E9" s="37" t="s">
        <v>5</v>
      </c>
    </row>
    <row r="10" spans="1:5" s="1" customFormat="1" ht="18.600000000000001" customHeight="1">
      <c r="A10" s="44">
        <v>5</v>
      </c>
      <c r="B10" s="28" t="s">
        <v>22</v>
      </c>
      <c r="C10" s="5">
        <v>1.6</v>
      </c>
      <c r="D10" s="29">
        <f>C10*A10</f>
        <v>8</v>
      </c>
      <c r="E10" s="30">
        <f>D10*(1+19.6%)</f>
        <v>9.5679999999999996</v>
      </c>
    </row>
    <row r="11" spans="1:5" s="1" customFormat="1" ht="18.600000000000001" customHeight="1">
      <c r="A11" s="44">
        <v>9</v>
      </c>
      <c r="B11" s="28" t="s">
        <v>16</v>
      </c>
      <c r="C11" s="5">
        <v>1.59</v>
      </c>
      <c r="D11" s="29">
        <f>C11*A11</f>
        <v>14.31</v>
      </c>
      <c r="E11" s="30">
        <f>D11*(1+19.6%)</f>
        <v>17.11476</v>
      </c>
    </row>
    <row r="12" spans="1:5" s="1" customFormat="1" ht="18.600000000000001" customHeight="1">
      <c r="A12" s="44">
        <v>12</v>
      </c>
      <c r="B12" s="28" t="s">
        <v>18</v>
      </c>
      <c r="C12" s="5">
        <v>1.61</v>
      </c>
      <c r="D12" s="29">
        <f>C12*A12</f>
        <v>19.32</v>
      </c>
      <c r="E12" s="30">
        <f>D12*(1+19.6%)</f>
        <v>23.106719999999999</v>
      </c>
    </row>
    <row r="13" spans="1:5" s="1" customFormat="1" ht="18.600000000000001" customHeight="1">
      <c r="A13" s="44">
        <v>6</v>
      </c>
      <c r="B13" s="28" t="s">
        <v>21</v>
      </c>
      <c r="C13" s="23">
        <v>1.96</v>
      </c>
      <c r="D13" s="29">
        <f>C13*A13</f>
        <v>11.76</v>
      </c>
      <c r="E13" s="30">
        <f>D13*(1+19.6%)</f>
        <v>14.064959999999999</v>
      </c>
    </row>
    <row r="14" spans="1:5" s="1" customFormat="1" ht="8.25" customHeight="1">
      <c r="A14" s="14"/>
      <c r="B14" s="14"/>
      <c r="C14" s="14"/>
      <c r="D14" s="14"/>
      <c r="E14" s="14"/>
    </row>
    <row r="15" spans="1:5" s="1" customFormat="1" ht="18.600000000000001" customHeight="1">
      <c r="A15" s="14"/>
      <c r="B15" s="14"/>
      <c r="C15" s="14"/>
      <c r="D15" s="40" t="s">
        <v>9</v>
      </c>
      <c r="E15" s="32"/>
    </row>
    <row r="16" spans="1:5" s="1" customFormat="1" ht="7.5" customHeight="1">
      <c r="A16" s="14"/>
      <c r="B16" s="14"/>
      <c r="C16" s="14"/>
      <c r="D16" s="40"/>
      <c r="E16" s="15"/>
    </row>
    <row r="17" spans="1:5" s="1" customFormat="1" ht="20.100000000000001" customHeight="1">
      <c r="A17" s="14"/>
      <c r="B17" s="14"/>
      <c r="C17" s="14"/>
      <c r="D17" s="40" t="s">
        <v>6</v>
      </c>
      <c r="E17" s="34"/>
    </row>
    <row r="18" spans="1:5" s="1" customFormat="1" ht="15.75">
      <c r="A18" s="14"/>
      <c r="B18" s="14"/>
      <c r="C18" s="14"/>
      <c r="D18" s="40" t="s">
        <v>7</v>
      </c>
      <c r="E18" s="35"/>
    </row>
  </sheetData>
  <mergeCells count="2">
    <mergeCell ref="A1:B1"/>
    <mergeCell ref="A9:B9"/>
  </mergeCell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Pedidos plantas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WOLFONI</dc:creator>
  <cp:lastModifiedBy>OH_MIRA</cp:lastModifiedBy>
  <dcterms:created xsi:type="dcterms:W3CDTF">2015-07-06T07:37:55Z</dcterms:created>
  <dcterms:modified xsi:type="dcterms:W3CDTF">2015-12-02T19:54:05Z</dcterms:modified>
</cp:coreProperties>
</file>